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cedadmn.hco.hc.hctx.net\CapProjReviews\Precinct 1\Hardy Rd From Greens Rd to Bammel Rd\03 PSE Development\TIP Application\2018-10-17\"/>
    </mc:Choice>
  </mc:AlternateContent>
  <bookViews>
    <workbookView xWindow="0" yWindow="0" windowWidth="20865" windowHeight="1246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15" i="15"/>
  <c r="O16" i="15"/>
  <c r="O17" i="15"/>
  <c r="O18" i="15"/>
  <c r="O19" i="15"/>
  <c r="O20" i="15"/>
  <c r="O21" i="15"/>
  <c r="O36" i="15" l="1"/>
  <c r="O22" i="15"/>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R8" i="12" s="1"/>
  <c r="K10" i="5"/>
  <c r="K12" i="5"/>
  <c r="K8" i="5"/>
  <c r="K14" i="5"/>
  <c r="K7" i="5"/>
  <c r="K5" i="5"/>
  <c r="K6" i="5"/>
  <c r="K13" i="5"/>
  <c r="K11" i="5"/>
  <c r="K9" i="5"/>
  <c r="I13" i="5"/>
  <c r="M9" i="12"/>
  <c r="S9" i="12" s="1"/>
  <c r="I7" i="5"/>
  <c r="I8" i="5"/>
  <c r="I10" i="5"/>
  <c r="I9" i="5"/>
  <c r="I14" i="5"/>
  <c r="I12" i="5"/>
  <c r="I5" i="5"/>
  <c r="I6" i="5"/>
  <c r="I11" i="5"/>
  <c r="I4" i="5"/>
  <c r="P9" i="12" l="1"/>
  <c r="Q9" i="12" s="1"/>
  <c r="R9" i="12" s="1"/>
  <c r="H16" i="5"/>
  <c r="J16" i="5"/>
  <c r="K16" i="5" s="1"/>
  <c r="G17" i="5"/>
  <c r="G8" i="7"/>
  <c r="H7" i="7"/>
  <c r="I7" i="7" s="1"/>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s="1"/>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R10" i="12" s="1"/>
  <c r="R11" i="12" s="1"/>
  <c r="R12" i="12" s="1"/>
  <c r="R13" i="12" s="1"/>
  <c r="R14" i="12" s="1"/>
  <c r="R15" i="12" s="1"/>
  <c r="R16" i="12" s="1"/>
  <c r="R17" i="12" s="1"/>
  <c r="R18" i="12" s="1"/>
  <c r="R19" i="12" s="1"/>
  <c r="R20" i="12" s="1"/>
  <c r="R21" i="12" s="1"/>
  <c r="R22" i="12" s="1"/>
  <c r="H21" i="7"/>
  <c r="I21" i="7" s="1"/>
  <c r="J21" i="7" s="1"/>
  <c r="G22" i="7"/>
  <c r="I29" i="5"/>
  <c r="B13" i="5"/>
  <c r="S23" i="12"/>
  <c r="P24" i="12"/>
  <c r="Q23" i="12"/>
  <c r="M24" i="12"/>
  <c r="R23" i="12" l="1"/>
  <c r="T4" i="12"/>
  <c r="U4" i="12" s="1"/>
  <c r="G23" i="7"/>
  <c r="H22" i="7"/>
  <c r="I22" i="7" s="1"/>
  <c r="J22" i="7" s="1"/>
  <c r="S24" i="12"/>
  <c r="P25" i="12"/>
  <c r="Q24" i="12"/>
  <c r="M25" i="12"/>
  <c r="R24" i="12" l="1"/>
  <c r="T5" i="12"/>
  <c r="U5" i="12" s="1"/>
  <c r="G24" i="7"/>
  <c r="H23" i="7"/>
  <c r="I23" i="7" s="1"/>
  <c r="J23" i="7" s="1"/>
  <c r="S25" i="12"/>
  <c r="P26" i="12"/>
  <c r="Q25" i="12"/>
  <c r="M26" i="12"/>
  <c r="R25" i="12" l="1"/>
  <c r="T6" i="12"/>
  <c r="U6" i="12" s="1"/>
  <c r="H24" i="7"/>
  <c r="I24" i="7" s="1"/>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s="1"/>
  <c r="J27" i="7" s="1"/>
  <c r="Q29" i="12"/>
  <c r="P30" i="12"/>
  <c r="Q30" i="12" s="1"/>
  <c r="M30" i="12"/>
  <c r="S29" i="12"/>
  <c r="R29" i="12" l="1"/>
  <c r="R30" i="12" s="1"/>
  <c r="T10" i="12"/>
  <c r="U10" i="12" s="1"/>
  <c r="H28" i="7"/>
  <c r="I28" i="7" s="1"/>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<sst xmlns="http://schemas.openxmlformats.org/spreadsheetml/2006/main" count="440" uniqueCount="285">
  <si>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</si>
  <si>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</si>
  <si>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</si>
  <si>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</si>
  <si>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</si>
  <si>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</si>
  <si>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</si>
  <si>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</si>
  <si>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</si>
  <si>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</si>
  <si>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</si>
  <si>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</si>
  <si>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</si>
  <si>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</si>
  <si>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</si>
  <si>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</si>
  <si>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</si>
  <si>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</si>
  <si>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</si>
  <si>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</si>
  <si>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</si>
  <si>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</si>
  <si>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</si>
  <si>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</si>
  <si>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</si>
  <si>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</si>
  <si>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</si>
  <si>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</si>
  <si>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</si>
  <si>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</si>
  <si>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</si>
  <si>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</si>
  <si>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</si>
  <si>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</si>
  <si>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</si>
  <si>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</si>
  <si>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</si>
  <si>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</si>
  <si>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</si>
  <si>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</si>
  <si>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</si>
  <si>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</si>
  <si>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</si>
  <si>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</si>
  <si>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</si>
  <si>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</si>
  <si>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</si>
  <si>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</si>
  <si>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</si>
  <si>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</si>
  <si>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</si>
  <si>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</si>
  <si>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</si>
  <si>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</si>
  <si>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</si>
  <si>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</si>
  <si>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</si>
  <si>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</si>
  <si>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</si>
  <si>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</si>
  <si>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</si>
  <si>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</si>
  <si>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</si>
  <si>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</si>
  <si>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</si>
  <si>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</si>
  <si>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</si>
  <si>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</si>
  <si>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</si>
  <si>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</si>
  <si>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</si>
  <si>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</si>
  <si>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</si>
  <si>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</si>
  <si>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</si>
  <si>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</si>
  <si>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</si>
  <si>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</si>
  <si>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</si>
  <si>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</si>
  <si>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</si>
  <si>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</si>
  <si>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</si>
  <si>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</si>
  <si>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</si>
  <si>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</si>
  <si>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</si>
  <si>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</si>
  <si>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</si>
  <si>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</si>
  <si>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</si>
  <si>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</si>
  <si>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</si>
  <si>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</si>
  <si>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</si>
  <si>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</si>
  <si>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</si>
  <si>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</si>
  <si>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</si>
  <si>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</si>
  <si>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</si>
  <si>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</si>
  <si>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</si>
  <si>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</si>
  <si>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</si>
  <si>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</si>
  <si>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</si>
  <si>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</si>
  <si>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</si>
  <si>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</si>
  <si>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</si>
  <si>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</si>
  <si>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</si>
  <si>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</si>
  <si>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</si>
  <si>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</si>
  <si>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</si>
  <si>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</si>
  <si>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</si>
  <si>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</si>
  <si>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</si>
  <si>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</si>
  <si>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</si>
  <si>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</si>
  <si>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</si>
  <si>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</si>
  <si>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</si>
  <si>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</si>
  <si>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</si>
  <si>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</si>
  <si>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</si>
  <si>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</si>
  <si>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</si>
  <si>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</si>
  <si>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</si>
  <si>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</si>
  <si>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</si>
  <si>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</si>
  <si>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</si>
  <si>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</si>
  <si>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</si>
  <si>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</si>
  <si>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</si>
  <si>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</si>
  <si>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</si>
  <si>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</si>
  <si>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</si>
  <si>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</si>
  <si>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</si>
  <si>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</si>
  <si>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</si>
  <si>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</si>
  <si>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</si>
  <si>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</si>
  <si>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</si>
  <si>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</si>
  <si>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</si>
  <si>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</si>
  <si>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</si>
  <si>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</si>
  <si>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</si>
  <si>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</si>
  <si>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</si>
  <si>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</si>
  <si>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</si>
  <si>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</si>
  <si>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</si>
  <si>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</si>
  <si>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</si>
  <si>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</si>
  <si>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</si>
  <si>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</si>
  <si>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</si>
  <si>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</si>
  <si>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</si>
  <si>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</si>
  <si>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</si>
  <si>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</si>
  <si>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</si>
  <si>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</si>
  <si>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</si>
  <si>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</si>
  <si>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</si>
  <si>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</si>
  <si>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</si>
  <si>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</si>
  <si>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</si>
  <si>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</si>
  <si>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</si>
  <si>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</si>
  <si>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</si>
  <si>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</si>
  <si>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</si>
  <si>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</si>
  <si>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</si>
  <si>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</si>
  <si>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</si>
  <si>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</si>
  <si>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</si>
  <si>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</si>
  <si>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</si>
  <si>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</si>
  <si>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</si>
  <si>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</si>
  <si>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</si>
  <si>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</si>
  <si>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</si>
  <si>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</si>
  <si>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</si>
  <si>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</si>
  <si>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</si>
  <si>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</si>
  <si>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</si>
  <si>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</si>
  <si>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</si>
  <si>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</si>
  <si>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</si>
  <si>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</si>
  <si>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</si>
  <si>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</si>
  <si>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</si>
  <si>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</si>
  <si>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</si>
  <si>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</si>
  <si>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</si>
  <si>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</si>
  <si>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</si>
  <si>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</si>
  <si>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</si>
  <si>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</si>
  <si>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</si>
  <si>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</si>
  <si>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</si>
  <si>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</si>
  <si>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</si>
  <si>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</si>
  <si>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</si>
  <si>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</si>
  <si>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</si>
  <si>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</si>
  <si>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</si>
  <si>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</si>
  <si>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</si>
  <si>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</si>
  <si>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</si>
  <si>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</si>
  <si>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</si>
  <si>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</si>
  <si>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</si>
  <si>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</si>
  <si>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</si>
  <si>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</si>
  <si>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</si>
  <si>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</si>
  <si>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</si>
  <si>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</si>
  <si>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</si>
  <si>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</si>
  <si>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</si>
  <si>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</si>
  <si>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</si>
  <si>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</si>
  <si>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</si>
  <si>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</si>
  <si>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</si>
  <si>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</si>
  <si>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</si>
  <si>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</si>
  <si>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</si>
  <si>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</si>
  <si>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</si>
  <si>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</si>
  <si>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</si>
  <si>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</si>
  <si>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</si>
  <si>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</si>
  <si>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</si>
  <si>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</si>
  <si>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</si>
  <si>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</si>
  <si>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</si>
  <si>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E/W Hardy Road</t>
  </si>
  <si>
    <t>Greens Road</t>
  </si>
  <si>
    <t>Bammel Road</t>
  </si>
  <si>
    <t>Hardy Road from Greens Road to Bammel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</si>
</sst>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C7" sqref="C7"/>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30" x14ac:dyDescent="0.25">
      <c r="B6" s="4" t="s">
        <v>166</v>
      </c>
      <c r="C6" s="120" t="s">
        <v>284</v>
      </c>
      <c r="D6" s="94"/>
    </row>
    <row r="7" spans="2:19" x14ac:dyDescent="0.25">
      <c r="B7" s="4" t="s">
        <v>117</v>
      </c>
      <c r="C7" s="121" t="s">
        <v>118</v>
      </c>
      <c r="D7" s="64"/>
      <c r="E7" s="4"/>
      <c r="F7" t="s">
        <v>257</v>
      </c>
    </row>
    <row r="8" spans="2:19" x14ac:dyDescent="0.25">
      <c r="B8" s="4" t="s">
        <v>126</v>
      </c>
      <c r="C8" s="121" t="s">
        <v>128</v>
      </c>
      <c r="D8" s="64"/>
      <c r="E8" s="86"/>
      <c r="F8" t="s">
        <v>263</v>
      </c>
    </row>
    <row r="9" spans="2:19" x14ac:dyDescent="0.25">
      <c r="B9" s="4" t="s">
        <v>167</v>
      </c>
      <c r="C9" s="121" t="s">
        <v>281</v>
      </c>
      <c r="D9" s="64"/>
      <c r="E9" s="122"/>
      <c r="F9" t="s">
        <v>268</v>
      </c>
    </row>
    <row r="10" spans="2:19" x14ac:dyDescent="0.25">
      <c r="B10" s="4" t="s">
        <v>114</v>
      </c>
      <c r="C10" s="121" t="s">
        <v>282</v>
      </c>
      <c r="D10" s="64"/>
      <c r="E10" s="9"/>
      <c r="F10" t="s">
        <v>258</v>
      </c>
    </row>
    <row r="11" spans="2:19" x14ac:dyDescent="0.25">
      <c r="B11" s="4" t="s">
        <v>115</v>
      </c>
      <c r="C11" s="121" t="s">
        <v>283</v>
      </c>
      <c r="D11" s="64"/>
    </row>
    <row r="12" spans="2:19" x14ac:dyDescent="0.25">
      <c r="B12" s="4" t="s">
        <v>116</v>
      </c>
      <c r="C12" s="121">
        <v>5</v>
      </c>
      <c r="D12" s="95"/>
      <c r="N12" s="180"/>
      <c r="O12" s="180"/>
      <c r="P12" s="180"/>
      <c r="Q12" s="180"/>
      <c r="R12" s="180"/>
      <c r="S12" s="180"/>
    </row>
    <row r="13" spans="2:19" x14ac:dyDescent="0.25">
      <c r="B13" s="4" t="s">
        <v>77</v>
      </c>
      <c r="C13" s="121">
        <v>138</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2024</v>
      </c>
      <c r="D17" s="96"/>
    </row>
    <row r="18" spans="2:13" ht="30" x14ac:dyDescent="0.25">
      <c r="B18" s="4" t="s">
        <v>259</v>
      </c>
      <c r="C18" s="120" t="s">
        <v>212</v>
      </c>
      <c r="D18" s="26"/>
    </row>
    <row r="19" spans="2:13" x14ac:dyDescent="0.25">
      <c r="B19" s="122" t="s">
        <v>251</v>
      </c>
      <c r="C19" s="174">
        <f>VLOOKUP(C18,'CRF Lookup Table'!C3:F84,2, FALSE)</f>
        <v>518</v>
      </c>
      <c r="D19" s="97"/>
    </row>
    <row r="20" spans="2:13" x14ac:dyDescent="0.25">
      <c r="B20" s="122" t="s">
        <v>102</v>
      </c>
      <c r="C20" s="175">
        <f>VLOOKUP(C18,'CRF Lookup Table'!C3:F84,3, FALSE)</f>
        <v>0.45</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7823</v>
      </c>
      <c r="D25" s="99"/>
      <c r="I25" s="49"/>
    </row>
    <row r="26" spans="2:13" x14ac:dyDescent="0.25">
      <c r="I26" s="49"/>
    </row>
    <row r="27" spans="2:13" x14ac:dyDescent="0.25">
      <c r="B27" s="86" t="s">
        <v>269</v>
      </c>
      <c r="C27" s="87">
        <v>5858.3165906557224</v>
      </c>
      <c r="D27" s="99"/>
      <c r="I27" s="49"/>
    </row>
    <row r="28" spans="2:13" x14ac:dyDescent="0.25">
      <c r="B28" s="86" t="s">
        <v>150</v>
      </c>
      <c r="C28" s="87">
        <v>11017.791501420377</v>
      </c>
      <c r="D28" s="99"/>
      <c r="I28" s="49"/>
    </row>
    <row r="29" spans="2:13" x14ac:dyDescent="0.25">
      <c r="B29" s="86" t="s">
        <v>270</v>
      </c>
      <c r="C29" s="88">
        <v>7116.4995687799519</v>
      </c>
      <c r="D29" s="69"/>
      <c r="I29" s="49"/>
    </row>
    <row r="30" spans="2:13" x14ac:dyDescent="0.25">
      <c r="B30" s="86" t="s">
        <v>151</v>
      </c>
      <c r="C30" s="88">
        <v>11017.791501420377</v>
      </c>
      <c r="D30" s="69"/>
      <c r="I30" s="49"/>
    </row>
    <row r="31" spans="2:13" x14ac:dyDescent="0.25">
      <c r="B31" s="86" t="s">
        <v>271</v>
      </c>
      <c r="C31" s="87">
        <v>9667.4797359706245</v>
      </c>
      <c r="D31" s="99"/>
      <c r="H31" s="70"/>
    </row>
    <row r="32" spans="2:13" x14ac:dyDescent="0.25">
      <c r="B32" s="86" t="s">
        <v>152</v>
      </c>
      <c r="C32" s="87">
        <v>11017.791501420377</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15516.087005741787</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2"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9242.6478615464093</v>
      </c>
      <c r="G4" s="183" t="s">
        <v>260</v>
      </c>
      <c r="H4" s="183"/>
      <c r="I4" s="183"/>
      <c r="J4" s="183"/>
      <c r="L4" s="136"/>
      <c r="M4" s="137">
        <v>2018</v>
      </c>
      <c r="N4" s="138">
        <f>_2018_Volume_ADT</f>
        <v>7823</v>
      </c>
      <c r="O4" s="139" t="s">
        <v>85</v>
      </c>
      <c r="P4" s="140">
        <f>MIN(B12,1)</f>
        <v>0.53171423600641632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46213.239307732045</v>
      </c>
      <c r="G5" s="184" t="s">
        <v>261</v>
      </c>
      <c r="H5" s="184"/>
      <c r="I5" s="184"/>
      <c r="J5" s="143">
        <f>SUMPRODUCT(Possible_Crash_Reductions,'Value of Statistical Life'!E5:E11)</f>
        <v>2882278.1860414306</v>
      </c>
      <c r="L5" s="136"/>
      <c r="M5" s="144">
        <f t="shared" ref="M5:M36" si="1">M4+1</f>
        <v>2019</v>
      </c>
      <c r="N5" s="145">
        <f>N4+(N4*O5)</f>
        <v>8043.4773470282653</v>
      </c>
      <c r="O5" s="146">
        <f t="shared" ref="O5:O11" si="2">IF(ISERROR(_2025_2045_Demand_Growth),_2018_2045_Demand_Growth,_2018_2025_Demand_Growth)</f>
        <v>2.8183222169022804E-2</v>
      </c>
      <c r="P5" s="147">
        <f t="shared" ref="P5:P11" si="3">P4*(1+IFERROR(_2018_2025_V_C_Growth,_2018_2045_V_C_Growth))</f>
        <v>0.54669965645021734</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12015442.220010331</v>
      </c>
      <c r="L6" s="136"/>
      <c r="M6" s="137">
        <f t="shared" si="1"/>
        <v>2020</v>
      </c>
      <c r="N6" s="145">
        <f t="shared" ref="N6:N36" si="6">N5+(N5*O6)</f>
        <v>8270.1684561110651</v>
      </c>
      <c r="O6" s="146">
        <f t="shared" si="2"/>
        <v>2.8183222169022804E-2</v>
      </c>
      <c r="P6" s="147">
        <f t="shared" si="3"/>
        <v>0.5621074143276823</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8503.2484510848881</v>
      </c>
      <c r="O7" s="146">
        <f t="shared" si="2"/>
        <v>2.8183222169022804E-2</v>
      </c>
      <c r="P7" s="147">
        <f t="shared" si="3"/>
        <v>0.57794941246853437</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8742.8973913402133</v>
      </c>
      <c r="O8" s="146">
        <f t="shared" si="2"/>
        <v>2.8183222169022804E-2</v>
      </c>
      <c r="P8" s="147">
        <f t="shared" si="3"/>
        <v>0.59423788916259124</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5.75" x14ac:dyDescent="0.25">
      <c r="A9" s="152" t="s">
        <v>76</v>
      </c>
      <c r="B9" s="153">
        <f>(_2025_Peak_Period_Volume/'Inputs &amp; Outputs'!$C$27)^(1/(2025-2018))-1</f>
        <v>2.8183222169022804E-2</v>
      </c>
      <c r="D9" s="152" t="s">
        <v>137</v>
      </c>
      <c r="E9" s="154">
        <f>IF('Inputs &amp; Outputs'!$C$8='CRASH RATES'!$D$3, VLOOKUP('Inputs &amp; Outputs'!$C$7,'CRASH RATES'!$C$14:$J$21,3,FALSE), VLOOKUP('Inputs &amp; Outputs'!$C$7,'CRASH RATES'!$C$28:$J$35,3,FALSE))</f>
        <v>1.7455741549787349</v>
      </c>
      <c r="F9" s="155"/>
      <c r="L9" s="136"/>
      <c r="M9" s="144">
        <f t="shared" si="1"/>
        <v>2023</v>
      </c>
      <c r="N9" s="145">
        <f t="shared" si="6"/>
        <v>8989.3004109213252</v>
      </c>
      <c r="O9" s="146">
        <f t="shared" si="2"/>
        <v>2.8183222169022804E-2</v>
      </c>
      <c r="P9" s="147">
        <f t="shared" si="3"/>
        <v>0.61098542761411168</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5.75" x14ac:dyDescent="0.25">
      <c r="A10" s="152" t="s">
        <v>106</v>
      </c>
      <c r="B10" s="153">
        <f>(_2045_Peak_Period_Volume/_2025_Peak_Period_Volume)^(1/(2045-2025))-1</f>
        <v>1.5435499351881043E-2</v>
      </c>
      <c r="D10" s="152" t="s">
        <v>138</v>
      </c>
      <c r="E10" s="154">
        <f>IF('Inputs &amp; Outputs'!$C$8='CRASH RATES'!$D$3, VLOOKUP('Inputs &amp; Outputs'!$C$7,'CRASH RATES'!$C$14:$J$21,4,FALSE), VLOOKUP('Inputs &amp; Outputs'!$C$7,'CRASH RATES'!$C$28:$J$35,4,FALSE))</f>
        <v>8.8235958091989612</v>
      </c>
      <c r="F10" s="155"/>
      <c r="L10" s="136"/>
      <c r="M10" s="137">
        <f t="shared" si="1"/>
        <v>2024</v>
      </c>
      <c r="N10" s="145">
        <f t="shared" si="6"/>
        <v>9242.6478615464093</v>
      </c>
      <c r="O10" s="146">
        <f t="shared" si="2"/>
        <v>2.8183222169022804E-2</v>
      </c>
      <c r="P10" s="147">
        <f t="shared" si="3"/>
        <v>0.62820496566259554</v>
      </c>
      <c r="Q10" s="148">
        <f t="shared" si="4"/>
        <v>1</v>
      </c>
      <c r="R10" s="37">
        <f>IF(M10=Year_Open_to_Traffic?,Calculations!$J$5,Calculations!R9+(Calculations!R9*Calculations!O10*Q10))</f>
        <v>2882278.1860414306</v>
      </c>
      <c r="S10" s="54">
        <f t="shared" si="0"/>
        <v>1</v>
      </c>
      <c r="T10" s="37">
        <f t="shared" si="5"/>
        <v>2882.2781860414307</v>
      </c>
      <c r="U10" s="142">
        <f>T10/(1+Real_Discount_Rate)^(Calculations!M10-'Assumed Values'!$C$5)</f>
        <v>1920.5836561446708</v>
      </c>
    </row>
    <row r="11" spans="1:21" ht="15.75" x14ac:dyDescent="0.25">
      <c r="A11" s="152" t="s">
        <v>107</v>
      </c>
      <c r="B11" s="153">
        <f>(_2045_Peak_Period_Volume/'Inputs &amp; Outputs'!$C$27)^(1/(2045-2018))-1</f>
        <v>1.8725208712143449E-2</v>
      </c>
      <c r="D11" s="152" t="s">
        <v>139</v>
      </c>
      <c r="E11" s="154">
        <f>IF('Inputs &amp; Outputs'!$C$8='CRASH RATES'!$D$3, VLOOKUP('Inputs &amp; Outputs'!$C$7,'CRASH RATES'!$C$14:$J$21,5,FALSE), VLOOKUP('Inputs &amp; Outputs'!$C$7,'CRASH RATES'!$C$28:$J$35,5,FALSE))</f>
        <v>49.782648723119337</v>
      </c>
      <c r="F11" s="155"/>
      <c r="L11" s="136"/>
      <c r="M11" s="144">
        <f t="shared" si="1"/>
        <v>2025</v>
      </c>
      <c r="N11" s="145">
        <f t="shared" si="6"/>
        <v>9503.1354596584151</v>
      </c>
      <c r="O11" s="146">
        <f t="shared" si="2"/>
        <v>2.8183222169022804E-2</v>
      </c>
      <c r="P11" s="147">
        <f t="shared" si="3"/>
        <v>0.64590980577754786</v>
      </c>
      <c r="Q11" s="148">
        <f t="shared" si="4"/>
        <v>1</v>
      </c>
      <c r="R11" s="37">
        <f>IF(M11=Year_Open_to_Traffic?,Calculations!$J$5,Calculations!R10+(Calculations!R10*Calculations!O11*Q11))</f>
        <v>2963510.072511564</v>
      </c>
      <c r="S11" s="54">
        <f t="shared" si="0"/>
        <v>1</v>
      </c>
      <c r="T11" s="37">
        <f t="shared" si="5"/>
        <v>2963.510072511564</v>
      </c>
      <c r="U11" s="142">
        <f>T11/(1+Real_Discount_Rate)^(Calculations!M11-'Assumed Values'!$C$5)</f>
        <v>1845.5251327289623</v>
      </c>
    </row>
    <row r="12" spans="1:21" ht="15.75" x14ac:dyDescent="0.25">
      <c r="A12" s="152" t="s">
        <v>75</v>
      </c>
      <c r="B12" s="156">
        <f>'Inputs &amp; Outputs'!C27/_2018_Peak_Period_Capacity</f>
        <v>0.53171423600641632</v>
      </c>
      <c r="D12" s="152" t="s">
        <v>140</v>
      </c>
      <c r="E12" s="154">
        <f>IF('Inputs &amp; Outputs'!$C$8='CRASH RATES'!$D$3, VLOOKUP('Inputs &amp; Outputs'!$C$7,'CRASH RATES'!$C$14:$J$21,6,FALSE), VLOOKUP('Inputs &amp; Outputs'!$C$7,'CRASH RATES'!$C$28:$J$35,6,FALSE))</f>
        <v>124.27924895011503</v>
      </c>
      <c r="F12" s="155"/>
      <c r="L12" s="136"/>
      <c r="M12" s="137">
        <f t="shared" si="1"/>
        <v>2026</v>
      </c>
      <c r="N12" s="145">
        <f t="shared" si="6"/>
        <v>9649.8211008868111</v>
      </c>
      <c r="O12" s="146">
        <f t="shared" ref="O12:O36" si="7">IFERROR(_2025_2045_Demand_Growth,_2018_2045_Demand_Growth)</f>
        <v>1.5435499351881043E-2</v>
      </c>
      <c r="P12" s="147">
        <f t="shared" ref="P12:P36" si="8">P11*(1+IFERROR(_2025_2040_V_C_Growth,_2018_2045_V_C_Growth))</f>
        <v>0.65587974616600087</v>
      </c>
      <c r="Q12" s="148">
        <f t="shared" si="4"/>
        <v>1</v>
      </c>
      <c r="R12" s="37">
        <f>IF(M12=Year_Open_to_Traffic?,Calculations!$J$5,Calculations!R11+(Calculations!R11*Calculations!O12*Q12))</f>
        <v>3009253.3303151093</v>
      </c>
      <c r="S12" s="54">
        <f t="shared" si="0"/>
        <v>1</v>
      </c>
      <c r="T12" s="37">
        <f t="shared" si="5"/>
        <v>3009.2533303151095</v>
      </c>
      <c r="U12" s="142">
        <f>T12/(1+Real_Discount_Rate)^(Calculations!M12-'Assumed Values'!$C$5)</f>
        <v>1751.4128361860567</v>
      </c>
    </row>
    <row r="13" spans="1:21" ht="15.75" x14ac:dyDescent="0.25">
      <c r="A13" s="152" t="s">
        <v>74</v>
      </c>
      <c r="B13" s="156">
        <f>_2025_Peak_Period_Volume/_2025_Peak_Period_Capacity</f>
        <v>0.64590980577754775</v>
      </c>
      <c r="D13" s="152" t="s">
        <v>141</v>
      </c>
      <c r="E13" s="154">
        <f>IF('Inputs &amp; Outputs'!$C$8='CRASH RATES'!$D$3, VLOOKUP('Inputs &amp; Outputs'!$C$7,'CRASH RATES'!$C$14:$J$21,7,FALSE), VLOOKUP('Inputs &amp; Outputs'!$C$7,'CRASH RATES'!$C$28:$J$35,7,FALSE))</f>
        <v>963.65828946693784</v>
      </c>
      <c r="F13" s="155"/>
      <c r="L13" s="136"/>
      <c r="M13" s="144">
        <f t="shared" si="1"/>
        <v>2027</v>
      </c>
      <c r="N13" s="145">
        <f t="shared" si="6"/>
        <v>9798.7709082353176</v>
      </c>
      <c r="O13" s="146">
        <f t="shared" si="7"/>
        <v>1.5435499351881043E-2</v>
      </c>
      <c r="P13" s="147">
        <f t="shared" si="8"/>
        <v>0.66600357756285811</v>
      </c>
      <c r="Q13" s="148">
        <f t="shared" si="4"/>
        <v>1</v>
      </c>
      <c r="R13" s="37">
        <f>IF(M13=Year_Open_to_Traffic?,Calculations!$J$5,Calculations!R12+(Calculations!R12*Calculations!O13*Q13))</f>
        <v>3055702.658144834</v>
      </c>
      <c r="S13" s="54">
        <f t="shared" si="0"/>
        <v>1</v>
      </c>
      <c r="T13" s="37">
        <f t="shared" si="5"/>
        <v>3055.702658144834</v>
      </c>
      <c r="U13" s="142">
        <f>T13/(1+Real_Discount_Rate)^(Calculations!M13-'Assumed Values'!$C$5)</f>
        <v>1662.099783069049</v>
      </c>
    </row>
    <row r="14" spans="1:21" ht="15.75" x14ac:dyDescent="0.25">
      <c r="A14" s="152" t="s">
        <v>148</v>
      </c>
      <c r="B14" s="156">
        <f>_2045_Peak_Period_Volume/_2045_Peak_Period_Capacity</f>
        <v>0.8774426104110179</v>
      </c>
      <c r="D14" s="152" t="s">
        <v>142</v>
      </c>
      <c r="E14" s="154">
        <f>IF('Inputs &amp; Outputs'!$C$8='CRASH RATES'!$D$3, VLOOKUP('Inputs &amp; Outputs'!$C$7,'CRASH RATES'!$C$14:$J$21,8,FALSE), VLOOKUP('Inputs &amp; Outputs'!$C$7,'CRASH RATES'!$C$28:$J$35,8,FALSE))</f>
        <v>83.618632907852302</v>
      </c>
      <c r="F14" s="155"/>
      <c r="L14" s="136"/>
      <c r="M14" s="137">
        <f>M13+1</f>
        <v>2028</v>
      </c>
      <c r="N14" s="145">
        <f t="shared" si="6"/>
        <v>9950.0198302386143</v>
      </c>
      <c r="O14" s="146">
        <f t="shared" si="7"/>
        <v>1.5435499351881043E-2</v>
      </c>
      <c r="P14" s="147">
        <f>P13*(1+IFERROR(_2025_2040_V_C_Growth,_2018_2045_V_C_Growth))</f>
        <v>0.67628367535268008</v>
      </c>
      <c r="Q14" s="148">
        <f t="shared" si="4"/>
        <v>1</v>
      </c>
      <c r="R14" s="37">
        <f>IF(M14=Year_Open_to_Traffic?,Calculations!$J$5,Calculations!R13+(Calculations!R13*Calculations!O14*Q14))</f>
        <v>3102868.9545441698</v>
      </c>
      <c r="S14" s="54">
        <f t="shared" si="0"/>
        <v>1</v>
      </c>
      <c r="T14" s="37">
        <f t="shared" si="5"/>
        <v>3102.8689545441698</v>
      </c>
      <c r="U14" s="142">
        <f>T14/(1+Real_Discount_Rate)^(Calculations!M14-'Assumed Values'!$C$5)</f>
        <v>1577.3412366293205</v>
      </c>
    </row>
    <row r="15" spans="1:21" ht="15.75" x14ac:dyDescent="0.25">
      <c r="A15" s="152" t="s">
        <v>80</v>
      </c>
      <c r="B15" s="153">
        <f>(B13/B12)^(1/(2025-2018))-1</f>
        <v>2.8183222169022804E-2</v>
      </c>
      <c r="L15" s="136"/>
      <c r="M15" s="144">
        <f>M14+1</f>
        <v>2029</v>
      </c>
      <c r="N15" s="145">
        <f t="shared" si="6"/>
        <v>10103.603354879466</v>
      </c>
      <c r="O15" s="146">
        <f t="shared" si="7"/>
        <v>1.5435499351881043E-2</v>
      </c>
      <c r="P15" s="147">
        <f>P14*(1+IFERROR(_2025_2040_V_C_Growth,_2018_2045_V_C_Growth))</f>
        <v>0.68672245158527412</v>
      </c>
      <c r="Q15" s="148">
        <f t="shared" si="4"/>
        <v>1</v>
      </c>
      <c r="R15" s="37">
        <f>IF(M15=Year_Open_to_Traffic?,Calculations!$J$5,Calculations!R14+(Calculations!R14*Calculations!O15*Q15))</f>
        <v>3150763.2862810083</v>
      </c>
      <c r="S15" s="54">
        <f t="shared" si="0"/>
        <v>1</v>
      </c>
      <c r="T15" s="37">
        <f t="shared" si="5"/>
        <v>3150.7632862810083</v>
      </c>
      <c r="U15" s="142">
        <f>T15/(1+Real_Discount_Rate)^(Calculations!M15-'Assumed Values'!$C$5)</f>
        <v>1496.9049404345865</v>
      </c>
    </row>
    <row r="16" spans="1:21" ht="15.75" x14ac:dyDescent="0.25">
      <c r="A16" s="152" t="s">
        <v>108</v>
      </c>
      <c r="B16" s="153">
        <f>(B14/B13)^(1/(2045-2025))-1</f>
        <v>1.5435499351881043E-2</v>
      </c>
      <c r="D16" s="157" t="s">
        <v>136</v>
      </c>
      <c r="E16" s="151"/>
      <c r="L16" s="136"/>
      <c r="M16" s="137">
        <f t="shared" si="1"/>
        <v>2030</v>
      </c>
      <c r="N16" s="145">
        <f t="shared" si="6"/>
        <v>10259.557517915371</v>
      </c>
      <c r="O16" s="146">
        <f t="shared" si="7"/>
        <v>1.5435499351881043E-2</v>
      </c>
      <c r="P16" s="147">
        <f t="shared" si="8"/>
        <v>0.69732235554164079</v>
      </c>
      <c r="Q16" s="148">
        <f t="shared" si="4"/>
        <v>1</v>
      </c>
      <c r="R16" s="37">
        <f>IF(M16=Year_Open_to_Traffic?,Calculations!$J$5,Calculations!R15+(Calculations!R15*Calculations!O16*Q16))</f>
        <v>3199396.8909443296</v>
      </c>
      <c r="S16" s="54">
        <f t="shared" si="0"/>
        <v>1</v>
      </c>
      <c r="T16" s="37">
        <f t="shared" si="5"/>
        <v>3199.3968909443297</v>
      </c>
      <c r="U16" s="142">
        <f>T16/(1+Real_Discount_Rate)^(Calculations!M16-'Assumed Values'!$C$5)</f>
        <v>1420.5704819369089</v>
      </c>
    </row>
    <row r="17" spans="1:21" ht="15.75" x14ac:dyDescent="0.25">
      <c r="A17" s="152" t="s">
        <v>109</v>
      </c>
      <c r="B17" s="153">
        <f>(B14/B12)^(1/(2045-2018))-1</f>
        <v>1.8725208712143449E-2</v>
      </c>
      <c r="D17" s="152" t="s">
        <v>89</v>
      </c>
      <c r="E17" s="158">
        <f>($E$6*Death_Rate)/100000000</f>
        <v>0.20973845399890348</v>
      </c>
      <c r="L17" s="136"/>
      <c r="M17" s="144">
        <f t="shared" si="1"/>
        <v>2031</v>
      </c>
      <c r="N17" s="145">
        <f t="shared" si="6"/>
        <v>10417.91891133374</v>
      </c>
      <c r="O17" s="146">
        <f t="shared" si="7"/>
        <v>1.5435499351881043E-2</v>
      </c>
      <c r="P17" s="147">
        <f t="shared" si="8"/>
        <v>0.70808587430865599</v>
      </c>
      <c r="Q17" s="148">
        <f t="shared" si="4"/>
        <v>1</v>
      </c>
      <c r="R17" s="37">
        <f>IF(M17=Year_Open_to_Traffic?,Calculations!$J$5,Calculations!R16+(Calculations!R16*Calculations!O17*Q17))</f>
        <v>3248781.1795809111</v>
      </c>
      <c r="S17" s="54">
        <f t="shared" si="0"/>
        <v>1</v>
      </c>
      <c r="T17" s="37">
        <f t="shared" si="5"/>
        <v>3248.7811795809112</v>
      </c>
      <c r="U17" s="142">
        <f>T17/(1+Real_Discount_Rate)^(Calculations!M17-'Assumed Values'!$C$5)</f>
        <v>1348.1286884954648</v>
      </c>
    </row>
    <row r="18" spans="1:21" ht="15.75" x14ac:dyDescent="0.25">
      <c r="D18" s="152" t="s">
        <v>94</v>
      </c>
      <c r="E18" s="158">
        <f>($E$6*Incap_Injry_Rate)/100000000</f>
        <v>1.0601940561815542</v>
      </c>
      <c r="L18" s="136"/>
      <c r="M18" s="137">
        <f t="shared" si="1"/>
        <v>2032</v>
      </c>
      <c r="N18" s="145">
        <f t="shared" si="6"/>
        <v>10578.724691937581</v>
      </c>
      <c r="O18" s="146">
        <f t="shared" si="7"/>
        <v>1.5435499351881043E-2</v>
      </c>
      <c r="P18" s="147">
        <f t="shared" si="8"/>
        <v>0.71901553336262336</v>
      </c>
      <c r="Q18" s="148">
        <f t="shared" si="4"/>
        <v>1</v>
      </c>
      <c r="R18" s="37">
        <f>IF(M18=Year_Open_to_Traffic?,Calculations!$J$5,Calculations!R17+(Calculations!R17*Calculations!O18*Q18))</f>
        <v>3298927.7393727354</v>
      </c>
      <c r="S18" s="54">
        <f t="shared" si="0"/>
        <v>1</v>
      </c>
      <c r="T18" s="37">
        <f t="shared" si="5"/>
        <v>3298.9277393727352</v>
      </c>
      <c r="U18" s="142">
        <f>T18/(1+Real_Discount_Rate)^(Calculations!M18-'Assumed Values'!$C$5)</f>
        <v>1279.3810541990549</v>
      </c>
    </row>
    <row r="19" spans="1:21" ht="15.75" x14ac:dyDescent="0.25">
      <c r="D19" s="152" t="s">
        <v>93</v>
      </c>
      <c r="E19" s="158">
        <f>($E$6*Nonincap_Injry_Rate)/100000000</f>
        <v>5.9816053929171149</v>
      </c>
      <c r="L19" s="136"/>
      <c r="M19" s="144">
        <f t="shared" si="1"/>
        <v>2033</v>
      </c>
      <c r="N19" s="145">
        <f t="shared" si="6"/>
        <v>10742.012590063712</v>
      </c>
      <c r="O19" s="146">
        <f t="shared" si="7"/>
        <v>1.5435499351881043E-2</v>
      </c>
      <c r="P19" s="147">
        <f t="shared" si="8"/>
        <v>0.7301138971618345</v>
      </c>
      <c r="Q19" s="148">
        <f t="shared" si="4"/>
        <v>1</v>
      </c>
      <c r="R19" s="37">
        <f>IF(M19=Year_Open_to_Traffic?,Calculations!$J$5,Calculations!R18+(Calculations!R18*Calculations!O19*Q19))</f>
        <v>3349848.3363557258</v>
      </c>
      <c r="S19" s="54">
        <f t="shared" si="0"/>
        <v>1</v>
      </c>
      <c r="T19" s="37">
        <f t="shared" si="5"/>
        <v>3349.8483363557257</v>
      </c>
      <c r="U19" s="142">
        <f>T19/(1+Real_Discount_Rate)^(Calculations!M19-'Assumed Values'!$C$5)</f>
        <v>1214.1391959177133</v>
      </c>
    </row>
    <row r="20" spans="1:21" ht="15.75" x14ac:dyDescent="0.25">
      <c r="D20" s="152" t="s">
        <v>92</v>
      </c>
      <c r="E20" s="158">
        <f>($E$6*Poss_Injry_Rate/100000000)</f>
        <v>14.932701349063869</v>
      </c>
      <c r="L20" s="136"/>
      <c r="M20" s="137">
        <f t="shared" si="1"/>
        <v>2034</v>
      </c>
      <c r="N20" s="145">
        <f t="shared" si="6"/>
        <v>10907.820918435538</v>
      </c>
      <c r="O20" s="146">
        <f t="shared" si="7"/>
        <v>1.5435499351881043E-2</v>
      </c>
      <c r="P20" s="147">
        <f t="shared" si="8"/>
        <v>0.74138356974827535</v>
      </c>
      <c r="Q20" s="148">
        <f t="shared" si="4"/>
        <v>1</v>
      </c>
      <c r="R20" s="37">
        <f>IF(M20=Year_Open_to_Traffic?,Calculations!$J$5,Calculations!R19+(Calculations!R19*Calculations!O20*Q20))</f>
        <v>3401554.9181804443</v>
      </c>
      <c r="S20" s="54">
        <f t="shared" si="0"/>
        <v>0</v>
      </c>
      <c r="T20" s="37">
        <f t="shared" si="5"/>
        <v>0</v>
      </c>
      <c r="U20" s="142">
        <f>T20/(1+Real_Discount_Rate)^(Calculations!M20-'Assumed Values'!$C$5)</f>
        <v>0</v>
      </c>
    </row>
    <row r="21" spans="1:21" ht="15.75" x14ac:dyDescent="0.25">
      <c r="D21" s="152" t="s">
        <v>91</v>
      </c>
      <c r="E21" s="158">
        <f>($E$6*Non_Injry_Rate)/100000000</f>
        <v>115.78780496923983</v>
      </c>
      <c r="L21" s="136"/>
      <c r="M21" s="144">
        <f>M20+1</f>
        <v>2035</v>
      </c>
      <c r="N21" s="145">
        <f t="shared" si="6"/>
        <v>11076.188581152484</v>
      </c>
      <c r="O21" s="146">
        <f t="shared" si="7"/>
        <v>1.5435499351881043E-2</v>
      </c>
      <c r="P21" s="147">
        <f>P20*(1+IFERROR(_2025_2040_V_C_Growth,_2018_2045_V_C_Growth))</f>
        <v>0.75282719535862008</v>
      </c>
      <c r="Q21" s="148">
        <f t="shared" si="4"/>
        <v>1</v>
      </c>
      <c r="R21" s="37">
        <f>IF(M21=Year_Open_to_Traffic?,Calculations!$J$5,Calculations!R20+(Calculations!R20*Calculations!O21*Q21))</f>
        <v>3454059.6169154062</v>
      </c>
      <c r="S21" s="54">
        <f t="shared" si="0"/>
        <v>0</v>
      </c>
      <c r="T21" s="37">
        <f t="shared" si="5"/>
        <v>0</v>
      </c>
      <c r="U21" s="142">
        <f>T21/(1+Real_Discount_Rate)^(Calculations!M21-'Assumed Values'!$C$5)</f>
        <v>0</v>
      </c>
    </row>
    <row r="22" spans="1:21" ht="15.75" x14ac:dyDescent="0.25">
      <c r="D22" s="152" t="s">
        <v>90</v>
      </c>
      <c r="E22" s="158">
        <f>($E$6*Unkn_Injry_Rate)/100000000</f>
        <v>10.047148522205537</v>
      </c>
      <c r="L22" s="136"/>
      <c r="M22" s="137">
        <f>M21+1</f>
        <v>2036</v>
      </c>
      <c r="N22" s="145">
        <f t="shared" si="6"/>
        <v>11247.155082818175</v>
      </c>
      <c r="O22" s="146">
        <f t="shared" si="7"/>
        <v>1.5435499351881043E-2</v>
      </c>
      <c r="P22" s="147">
        <f t="shared" si="8"/>
        <v>0.7644474590446565</v>
      </c>
      <c r="Q22" s="148">
        <f t="shared" si="4"/>
        <v>1</v>
      </c>
      <c r="R22" s="37">
        <f>IF(M22=Year_Open_to_Traffic?,Calculations!$J$5,Calculations!R21+(Calculations!R21*Calculations!O22*Q22))</f>
        <v>3507374.7518936624</v>
      </c>
      <c r="S22" s="54">
        <f t="shared" si="0"/>
        <v>0</v>
      </c>
      <c r="T22" s="37">
        <f t="shared" si="5"/>
        <v>0</v>
      </c>
      <c r="U22" s="142">
        <f>T22/(1+Real_Discount_Rate)^(Calculations!M22-'Assumed Values'!$C$5)</f>
        <v>0</v>
      </c>
    </row>
    <row r="23" spans="1:21" ht="15.75" x14ac:dyDescent="0.25">
      <c r="L23" s="136"/>
      <c r="M23" s="144">
        <f t="shared" si="1"/>
        <v>2037</v>
      </c>
      <c r="N23" s="145">
        <f t="shared" si="6"/>
        <v>11420.760537809521</v>
      </c>
      <c r="O23" s="146">
        <f t="shared" si="7"/>
        <v>1.5435499351881043E-2</v>
      </c>
      <c r="P23" s="147">
        <f t="shared" si="8"/>
        <v>0.7762470873032874</v>
      </c>
      <c r="Q23" s="148">
        <f t="shared" si="4"/>
        <v>1</v>
      </c>
      <c r="R23" s="37">
        <f>IF(M23=Year_Open_to_Traffic?,Calculations!$J$5,Calculations!R22+(Calculations!R22*Calculations!O23*Q23))</f>
        <v>3561512.8326033209</v>
      </c>
      <c r="S23" s="54">
        <f t="shared" si="0"/>
        <v>0</v>
      </c>
      <c r="T23" s="37">
        <f t="shared" si="5"/>
        <v>0</v>
      </c>
      <c r="U23" s="142">
        <f>T23/(1+Real_Discount_Rate)^(Calculations!M23-'Assumed Values'!$C$5)</f>
        <v>0</v>
      </c>
    </row>
    <row r="24" spans="1:21" ht="15.75" x14ac:dyDescent="0.25">
      <c r="L24" s="136"/>
      <c r="M24" s="137">
        <f t="shared" si="1"/>
        <v>2038</v>
      </c>
      <c r="N24" s="145">
        <f t="shared" si="6"/>
        <v>11597.045679688868</v>
      </c>
      <c r="O24" s="146">
        <f t="shared" si="7"/>
        <v>1.5435499351881043E-2</v>
      </c>
      <c r="P24" s="147">
        <f t="shared" si="8"/>
        <v>0.78822884871625687</v>
      </c>
      <c r="Q24" s="148">
        <f t="shared" si="4"/>
        <v>1</v>
      </c>
      <c r="R24" s="37">
        <f>IF(M24=Year_Open_to_Traffic?,Calculations!$J$5,Calculations!R23+(Calculations!R23*Calculations!O24*Q24))</f>
        <v>3616486.5616226858</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11776.051870761441</v>
      </c>
      <c r="O25" s="146">
        <f t="shared" si="7"/>
        <v>1.5435499351881043E-2</v>
      </c>
      <c r="P25" s="147">
        <f t="shared" si="8"/>
        <v>0.80039555459975065</v>
      </c>
      <c r="Q25" s="148">
        <f t="shared" si="4"/>
        <v>1</v>
      </c>
      <c r="R25" s="37">
        <f>IF(M25=Year_Open_to_Traffic?,Calculations!$J$5,Calculations!R24+(Calculations!R24*Calculations!O25*Q25))</f>
        <v>3672308.8376006992</v>
      </c>
      <c r="S25" s="54">
        <f t="shared" si="0"/>
        <v>0</v>
      </c>
      <c r="T25" s="37">
        <f t="shared" si="5"/>
        <v>0</v>
      </c>
      <c r="U25" s="142">
        <f>T25/(1+Real_Discount_Rate)^(Calculations!M25-'Assumed Values'!$C$5)</f>
        <v>0</v>
      </c>
    </row>
    <row r="26" spans="1:21" ht="15.75" x14ac:dyDescent="0.25">
      <c r="A26" s="181"/>
      <c r="B26" s="181"/>
      <c r="D26" s="160">
        <f>Calculations!E17</f>
        <v>0.20973845399890348</v>
      </c>
      <c r="E26" s="160">
        <f>Calculations!E18</f>
        <v>1.0601940561815542</v>
      </c>
      <c r="F26" s="160">
        <f>Calculations!E19</f>
        <v>5.9816053929171149</v>
      </c>
      <c r="G26" s="160">
        <f>Calculations!E20</f>
        <v>14.932701349063869</v>
      </c>
      <c r="H26" s="160">
        <f>Calculations!E21</f>
        <v>115.78780496923983</v>
      </c>
      <c r="I26" s="160">
        <f>Calculations!E22</f>
        <v>10.047148522205537</v>
      </c>
      <c r="J26" s="182"/>
      <c r="L26" s="136"/>
      <c r="M26" s="137">
        <f t="shared" si="1"/>
        <v>2040</v>
      </c>
      <c r="N26" s="145">
        <f t="shared" si="6"/>
        <v>11957.821111780297</v>
      </c>
      <c r="O26" s="146">
        <f t="shared" si="7"/>
        <v>1.5435499351881043E-2</v>
      </c>
      <c r="P26" s="147">
        <f t="shared" si="8"/>
        <v>0.81275005966402358</v>
      </c>
      <c r="Q26" s="148">
        <f t="shared" si="4"/>
        <v>1</v>
      </c>
      <c r="R26" s="37">
        <f>IF(M26=Year_Open_to_Traffic?,Calculations!$J$5,Calculations!R25+(Calculations!R25*Calculations!O26*Q26))</f>
        <v>3728992.7582833916</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1.6397491369932005E-2</v>
      </c>
      <c r="F27" s="163">
        <f>F$26*'Value of Statistical Life'!F17*Appropriate_Crash_Reduction_Factor</f>
        <v>0.22467807096605621</v>
      </c>
      <c r="G27" s="163">
        <f>G$26*'Value of Statistical Life'!G17*Appropriate_Crash_Reduction_Factor</f>
        <v>1.5748997468310446</v>
      </c>
      <c r="H27" s="163">
        <f>H$26*'Value of Statistical Life'!H17*Appropriate_Crash_Reduction_Factor</f>
        <v>48.214389352606375</v>
      </c>
      <c r="I27" s="163">
        <f>I$26*'Value of Statistical Life'!I17*Appropriate_Crash_Reduction_Factor</f>
        <v>1.9746866648513206</v>
      </c>
      <c r="J27" s="163">
        <f t="shared" ref="J27:J33" si="9">SUM(D27:I27)</f>
        <v>52.005051326624724</v>
      </c>
      <c r="K27" s="164"/>
      <c r="L27" s="136"/>
      <c r="M27" s="144">
        <f t="shared" si="1"/>
        <v>2041</v>
      </c>
      <c r="N27" s="145">
        <f t="shared" si="6"/>
        <v>12142.396051801092</v>
      </c>
      <c r="O27" s="146">
        <f t="shared" si="7"/>
        <v>1.5435499351881043E-2</v>
      </c>
      <c r="P27" s="147">
        <f t="shared" si="8"/>
        <v>0.82529526268320885</v>
      </c>
      <c r="Q27" s="148">
        <f t="shared" si="4"/>
        <v>1</v>
      </c>
      <c r="R27" s="37">
        <f>IF(M27=Year_Open_to_Traffic?,Calculations!$J$5,Calculations!R26+(Calculations!R26*Calculations!O27*Q27))</f>
        <v>3786551.623587044</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0.26454015099544947</v>
      </c>
      <c r="F28" s="163">
        <f>F$26*'Value of Statistical Life'!F18*Appropriate_Crash_Reduction_Factor</f>
        <v>2.0684002644356845</v>
      </c>
      <c r="G28" s="163">
        <f>G$26*'Value of Statistical Life'!G18*Appropriate_Crash_Reduction_Factor</f>
        <v>4.6329751224565081</v>
      </c>
      <c r="H28" s="163">
        <f>H$26*'Value of Statistical Life'!H18*Appropriate_Crash_Reduction_Factor</f>
        <v>3.7812244529779804</v>
      </c>
      <c r="I28" s="163">
        <f>I$26*'Value of Statistical Life'!I18*Appropriate_Crash_Reduction_Factor</f>
        <v>1.8871106947575162</v>
      </c>
      <c r="J28" s="163">
        <f t="shared" si="9"/>
        <v>12.63425068562314</v>
      </c>
      <c r="K28" s="164"/>
      <c r="L28" s="136"/>
      <c r="M28" s="137">
        <f t="shared" si="1"/>
        <v>2042</v>
      </c>
      <c r="N28" s="145">
        <f t="shared" si="6"/>
        <v>12329.81999818895</v>
      </c>
      <c r="O28" s="146">
        <f t="shared" si="7"/>
        <v>1.5435499351881043E-2</v>
      </c>
      <c r="P28" s="147">
        <f t="shared" si="8"/>
        <v>0.838034107175466</v>
      </c>
      <c r="Q28" s="148">
        <f t="shared" si="4"/>
        <v>1</v>
      </c>
      <c r="R28" s="37">
        <f>IF(M28=Year_Open_to_Traffic?,Calculations!$J$5,Calculations!R27+(Calculations!R27*Calculations!O28*Q28))</f>
        <v>3844998.938718786</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9.9749417969897711E-2</v>
      </c>
      <c r="F29" s="163">
        <f>F$26*'Value of Statistical Life'!F19*Appropriate_Crash_Reduction_Factor</f>
        <v>0.2933439100740482</v>
      </c>
      <c r="G29" s="163">
        <f>G$26*'Value of Statistical Life'!G19*Appropriate_Crash_Reduction_Factor</f>
        <v>0.42945702444840234</v>
      </c>
      <c r="H29" s="163">
        <f>H$26*'Value of Statistical Life'!H19*Appropriate_Crash_Reduction_Factor</f>
        <v>0.1031669342275927</v>
      </c>
      <c r="I29" s="163">
        <f>I$26*'Value of Statistical Life'!I19*Appropriate_Crash_Reduction_Factor</f>
        <v>0.40112235760053389</v>
      </c>
      <c r="J29" s="163">
        <f t="shared" si="9"/>
        <v>1.3268396443204749</v>
      </c>
      <c r="K29" s="164"/>
      <c r="L29" s="136"/>
      <c r="M29" s="144">
        <f t="shared" si="1"/>
        <v>2043</v>
      </c>
      <c r="N29" s="145">
        <f t="shared" si="6"/>
        <v>12520.136926779805</v>
      </c>
      <c r="O29" s="146">
        <f t="shared" si="7"/>
        <v>1.5435499351881043E-2</v>
      </c>
      <c r="P29" s="147">
        <f t="shared" si="8"/>
        <v>0.85096958209362716</v>
      </c>
      <c r="Q29" s="148">
        <f t="shared" si="4"/>
        <v>1</v>
      </c>
      <c r="R29" s="37">
        <f>IF(M29=Year_Open_to_Traffic?,Calculations!$J$5,Calculations!R28+(Calculations!R28*Calculations!O29*Q29))</f>
        <v>3904348.4173453632</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6.8877097150918942E-2</v>
      </c>
      <c r="F30" s="163">
        <f>F$26*'Value of Statistical Life'!F20*Appropriate_Crash_Reduction_Factor</f>
        <v>8.5892862639593323E-2</v>
      </c>
      <c r="G30" s="163">
        <f>G$26*'Value of Statistical Life'!G20*Appropriate_Crash_Reduction_Factor</f>
        <v>7.1968154151813318E-2</v>
      </c>
      <c r="H30" s="163">
        <f>H$26*'Value of Statistical Life'!H20*Appropriate_Crash_Reduction_Factor</f>
        <v>4.1683609788926348E-3</v>
      </c>
      <c r="I30" s="163">
        <f>I$26*'Value of Statistical Life'!I20*Appropriate_Crash_Reduction_Factor</f>
        <v>0.21778701494158834</v>
      </c>
      <c r="J30" s="163">
        <f t="shared" si="9"/>
        <v>0.44869348986280655</v>
      </c>
      <c r="K30" s="164"/>
      <c r="L30" s="136"/>
      <c r="M30" s="144">
        <f t="shared" si="1"/>
        <v>2044</v>
      </c>
      <c r="N30" s="145">
        <f t="shared" si="6"/>
        <v>12713.391492198578</v>
      </c>
      <c r="O30" s="146">
        <f t="shared" si="7"/>
        <v>1.5435499351881043E-2</v>
      </c>
      <c r="P30" s="147">
        <f t="shared" si="8"/>
        <v>0.86410472252650383</v>
      </c>
      <c r="Q30" s="148">
        <f t="shared" si="4"/>
        <v>1</v>
      </c>
      <c r="R30" s="37">
        <f>IF(M30=Year_Open_to_Traffic?,Calculations!$J$5,Calculations!R29+(Calculations!R29*Calculations!O30*Q30))</f>
        <v>3964613.9848108152</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1.9016700785728539E-2</v>
      </c>
      <c r="F31" s="163">
        <f>F$26*'Value of Statistical Life'!F21*Appropriate_Crash_Reduction_Factor</f>
        <v>1.668867904623875E-2</v>
      </c>
      <c r="G31" s="163">
        <f>G$26*'Value of Statistical Life'!G21*Appropriate_Crash_Reduction_Factor</f>
        <v>9.5419961620518134E-3</v>
      </c>
      <c r="H31" s="163">
        <f>H$26*'Value of Statistical Life'!H21*Appropriate_Crash_Reduction_Factor</f>
        <v>0</v>
      </c>
      <c r="I31" s="163">
        <f>I$26*'Value of Statistical Life'!I21*Appropriate_Crash_Reduction_Factor</f>
        <v>2.7895907871903675E-2</v>
      </c>
      <c r="J31" s="163">
        <f t="shared" si="9"/>
        <v>7.3143283865922781E-2</v>
      </c>
      <c r="K31" s="164"/>
      <c r="L31" s="136"/>
      <c r="M31" s="144">
        <f t="shared" si="1"/>
        <v>2045</v>
      </c>
      <c r="N31" s="145">
        <f t="shared" si="6"/>
        <v>12909.629038336619</v>
      </c>
      <c r="O31" s="146">
        <f t="shared" si="7"/>
        <v>1.5435499351881043E-2</v>
      </c>
      <c r="P31" s="147">
        <f t="shared" si="8"/>
        <v>0.87744261041101901</v>
      </c>
      <c r="Q31" s="148">
        <f t="shared" si="4"/>
        <v>1</v>
      </c>
      <c r="R31" s="37">
        <f>IF(M31=Year_Open_to_Traffic?,Calculations!$J$5,Calculations!R30+(Calculations!R30*Calculations!O31*Q31))</f>
        <v>4025809.781403821</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8.5064670097726985E-3</v>
      </c>
      <c r="F32" s="163">
        <f>F$26*'Value of Statistical Life'!F22*Appropriate_Crash_Reduction_Factor</f>
        <v>2.7186396510808291E-3</v>
      </c>
      <c r="G32" s="163">
        <f>G$26*'Value of Statistical Life'!G22*Appropriate_Crash_Reduction_Factor</f>
        <v>8.7356302892023627E-4</v>
      </c>
      <c r="H32" s="163">
        <f>H$26*'Value of Statistical Life'!H22*Appropriate_Crash_Reduction_Factor</f>
        <v>1.5631353670847376E-3</v>
      </c>
      <c r="I32" s="163">
        <f>I$26*'Value of Statistical Life'!I22*Appropriate_Crash_Reduction_Factor</f>
        <v>1.2614194969629053E-2</v>
      </c>
      <c r="J32" s="163">
        <f t="shared" si="9"/>
        <v>2.6276000026487556E-2</v>
      </c>
      <c r="K32" s="164"/>
      <c r="L32" s="136"/>
      <c r="M32" s="144">
        <f t="shared" si="1"/>
        <v>2046</v>
      </c>
      <c r="N32" s="145">
        <f t="shared" si="6"/>
        <v>13108.89560899089</v>
      </c>
      <c r="O32" s="146">
        <f t="shared" si="7"/>
        <v>1.5435499351881043E-2</v>
      </c>
      <c r="P32" s="147">
        <f t="shared" si="8"/>
        <v>0.89098637525533109</v>
      </c>
      <c r="Q32" s="148">
        <f t="shared" si="4"/>
        <v>1</v>
      </c>
      <c r="R32" s="37">
        <f>IF(M32=Year_Open_to_Traffic?,Calculations!$J$5,Calculations!R31+(Calculations!R31*Calculations!O32*Q32))</f>
        <v>4087950.1656754762</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9.4382304299506573E-2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9.4382304299506573E-2</v>
      </c>
      <c r="K33" s="164"/>
      <c r="L33" s="136"/>
      <c r="M33" s="144">
        <f t="shared" si="1"/>
        <v>2047</v>
      </c>
      <c r="N33" s="145">
        <f t="shared" si="6"/>
        <v>13311.237958667345</v>
      </c>
      <c r="O33" s="146">
        <f t="shared" si="7"/>
        <v>1.5435499351881043E-2</v>
      </c>
      <c r="P33" s="147">
        <f t="shared" si="8"/>
        <v>0.9047391948731196</v>
      </c>
      <c r="Q33" s="148">
        <f t="shared" si="4"/>
        <v>1</v>
      </c>
      <c r="R33" s="37">
        <f>IF(M33=Year_Open_to_Traffic?,Calculations!$J$5,Calculations!R32+(Calculations!R32*Calculations!O33*Q33))</f>
        <v>4151049.717808282</v>
      </c>
      <c r="S33" s="54">
        <f t="shared" si="0"/>
        <v>0</v>
      </c>
      <c r="T33" s="37">
        <f t="shared" si="5"/>
        <v>0</v>
      </c>
      <c r="U33" s="142">
        <f>T33/(1+Real_Discount_Rate)^(Calculations!M33-'Assumed Values'!$C$5)</f>
        <v>0</v>
      </c>
    </row>
    <row r="34" spans="1:21" ht="15.75" x14ac:dyDescent="0.25">
      <c r="J34" s="166"/>
      <c r="L34" s="136"/>
      <c r="M34" s="144">
        <f t="shared" si="1"/>
        <v>2048</v>
      </c>
      <c r="N34" s="145">
        <f t="shared" si="6"/>
        <v>13516.703563551089</v>
      </c>
      <c r="O34" s="146">
        <f t="shared" si="7"/>
        <v>1.5435499351881043E-2</v>
      </c>
      <c r="P34" s="147">
        <f t="shared" si="8"/>
        <v>0.91870429612920501</v>
      </c>
      <c r="Q34" s="148">
        <f t="shared" si="4"/>
        <v>1</v>
      </c>
      <c r="R34" s="37">
        <f>IF(M34=Year_Open_to_Traffic?,Calculations!$J$5,Calculations!R33+(Calculations!R33*Calculations!O34*Q34))</f>
        <v>4215123.2430371381</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13725.34063264585</v>
      </c>
      <c r="O35" s="146">
        <f t="shared" si="7"/>
        <v>1.5435499351881043E-2</v>
      </c>
      <c r="P35" s="147">
        <f t="shared" si="8"/>
        <v>0.93288495569667773</v>
      </c>
      <c r="Q35" s="148">
        <f t="shared" si="4"/>
        <v>1</v>
      </c>
      <c r="R35" s="37">
        <f>IF(M35=Year_Open_to_Traffic?,Calculations!$J$5,Calculations!R34+(Calculations!R34*Calculations!O35*Q35))</f>
        <v>4280185.775123137</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13937.198119085402</v>
      </c>
      <c r="O36" s="146">
        <f t="shared" si="7"/>
        <v>1.5435499351881043E-2</v>
      </c>
      <c r="P36" s="147">
        <f t="shared" si="8"/>
        <v>0.94728450082571336</v>
      </c>
      <c r="Q36" s="148">
        <f t="shared" si="4"/>
        <v>1</v>
      </c>
      <c r="R36" s="37">
        <f>IF(M36=Year_Open_to_Traffic?,Calculations!$J$5,Calculations!R35+(Calculations!R35*Calculations!O36*Q36))</f>
        <v>4346252.5798809808</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15516.087005741787</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Griffith, Dara (Engineering)</cp:lastModifiedBy>
  <cp:lastPrinted>2018-10-22T18:52:18Z</cp:lastPrinted>
  <dcterms:created xsi:type="dcterms:W3CDTF">2012-07-25T15:48:32Z</dcterms:created>
  <dcterms:modified xsi:type="dcterms:W3CDTF">2018-10-22T18:52:33Z</dcterms:modified>
</cp:coreProperties>
</file>